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C3C37275-74C6-406E-AA05-4C20E7901E50}"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T6" i="1"/>
  <c r="BT7" i="1"/>
  <c r="BT8" i="1"/>
  <c r="BF9" i="1"/>
  <c r="BT9" i="1"/>
  <c r="BF10" i="1"/>
  <c r="BT10" i="1"/>
  <c r="BF11" i="1"/>
  <c r="BT11" i="1"/>
  <c r="BF12" i="1"/>
  <c r="BT12" i="1"/>
</calcChain>
</file>

<file path=xl/sharedStrings.xml><?xml version="1.0" encoding="utf-8"?>
<sst xmlns="http://schemas.openxmlformats.org/spreadsheetml/2006/main" count="727" uniqueCount="327">
  <si>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</si>
  <si>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</si>
  <si>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</si>
  <si>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</si>
  <si>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</si>
  <si>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</si>
  <si>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</si>
  <si>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</si>
  <si>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</si>
  <si>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</si>
  <si>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</si>
  <si>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</si>
  <si>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</si>
  <si>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</si>
  <si>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</si>
  <si>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</si>
  <si>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</si>
  <si>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</si>
  <si>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</si>
  <si>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</si>
  <si>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</si>
  <si>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</si>
  <si>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</si>
  <si>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</si>
  <si>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</si>
  <si>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</si>
  <si>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</si>
  <si>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</si>
  <si>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</si>
  <si>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</si>
  <si>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</si>
  <si>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</si>
  <si>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</si>
  <si>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</si>
  <si>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</si>
  <si>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</si>
  <si>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</si>
  <si>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</si>
  <si>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</si>
  <si>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</si>
  <si>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</si>
  <si>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</si>
  <si>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</si>
  <si>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</si>
  <si>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</si>
  <si>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</si>
  <si>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</si>
  <si>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</si>
  <si>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</si>
  <si>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</si>
  <si>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</si>
  <si>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</si>
  <si>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</si>
  <si>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</si>
  <si>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</si>
  <si>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</si>
  <si>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</si>
  <si>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</si>
  <si>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</si>
  <si>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</si>
  <si>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</si>
  <si>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</si>
  <si>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</si>
  <si>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</si>
  <si>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</si>
  <si>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</si>
  <si>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</si>
  <si>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</si>
  <si>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</si>
  <si>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</si>
  <si>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</si>
  <si>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</si>
  <si>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</si>
  <si>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Barabantseva, E</t>
  </si>
  <si>
    <t/>
  </si>
  <si>
    <t>Barabantseva, Elena</t>
  </si>
  <si>
    <t>Losing Self to Discover National Citizenship: Contestations over Parental Rights among the post-Soviet Foreign Wives in China</t>
  </si>
  <si>
    <t>GEOPOLITICS</t>
  </si>
  <si>
    <t>English</t>
  </si>
  <si>
    <t>Article</t>
  </si>
  <si>
    <t>MIGRATION; MARRIAGE; LOVE</t>
  </si>
  <si>
    <t>Drawing on the life stories of post-Soviet women from Ukraine and Russia who married Chinese citizens and moved their married lives to China, this article examines how these women engage in intimate geopolitics in the adverse immigration environment for foreign family members. The elaborated argument maintains that the women - driven by the uncertainty surrounding their legal and socio-economic status and the fear of forced separation from their children - resort to their home citizenship or informal dual citizenship arrangements as leverage to defend parental rights against the backdrop of China's strict single citizenship regime. The women develop strategies to ensure their parental rights through citizenship structures available to them, and seek to remedy their emotional uncertainties amid the environment of limited and tenuous immigrant and family statuses in China. This paper develops analytical potential of intimate geopolitics through an analysis of post-Soviet wives' subjectivities constituted through the interplay of geopolitical structures and their emotional intensities.</t>
  </si>
  <si>
    <t>[Barabantseva, Elena] Univ Manchester, Dept Polit, Chinese Int Relat, Manchester, Lancs, England; [Barabantseva, Elena] Univ Manchester, Manchester China Inst, Manchester, Lancs, England</t>
  </si>
  <si>
    <t>University of Manchester; University of Manchester</t>
  </si>
  <si>
    <t>Barabantseva, E (corresponding author), Univ Manchester, Dept Polit, Arthur Lewis Bldg 4-016,Oxford Rd, Manchester M13 9PL, Lancs, England.</t>
  </si>
  <si>
    <t>e.v.barabantseva@manchester.ac.uk</t>
  </si>
  <si>
    <t>Economic and Social Research Council [ES/L015609/1]; Leverhulme Trust [VP2-2015-014]; ESRC [ES/L015609/1] Funding Source: UKRI</t>
  </si>
  <si>
    <t>Economic and Social Research Council(UK Research &amp; Innovation (UKRI)Economic &amp; Social Research Council (ESRC)); Leverhulme Trust(Leverhulme Trust); ESRC(UK Research &amp; Innovation (UKRI)Economic &amp; Social Research Council (ESRC))</t>
  </si>
  <si>
    <t>This work was supported by the Economic and Social Research Council [ES/L015609/1]; Leverhulme Trust [VP2-2015-014].</t>
  </si>
  <si>
    <t>ROUTLEDGE JOURNALS, TAYLOR &amp; FRANCIS LTD</t>
  </si>
  <si>
    <t>ABINGDON</t>
  </si>
  <si>
    <t>2-4 PARK SQUARE, MILTON PARK, ABINGDON OX14 4RN, OXON, ENGLAND</t>
  </si>
  <si>
    <t>1465-0045</t>
  </si>
  <si>
    <t>1557-3028</t>
  </si>
  <si>
    <t>Geopolitics</t>
  </si>
  <si>
    <t>MAR 3</t>
  </si>
  <si>
    <t>10.1080/14650045.2019.1620208</t>
  </si>
  <si>
    <t>JUN 2019</t>
  </si>
  <si>
    <t>Geography; Political Science</t>
  </si>
  <si>
    <t>Social Science Citation Index (SSCI)</t>
  </si>
  <si>
    <t>Geography; Government &amp; Law</t>
  </si>
  <si>
    <t>RA8GF</t>
  </si>
  <si>
    <t>Green Submitted</t>
  </si>
  <si>
    <t>2023-10-08</t>
  </si>
  <si>
    <t>WOS:000474125200001</t>
  </si>
  <si>
    <t>Toros, K; Lasala, MC; Medar, M</t>
  </si>
  <si>
    <t>Toros, Karmen; Lasala, Michael C.; Medar, Marju</t>
  </si>
  <si>
    <t>Assessment of Children in Need in a Post-Soviet Context: Reflections of Child Protective Workers in Estonia</t>
  </si>
  <si>
    <t>JOURNAL OF FAMILY SOCIAL WORK</t>
  </si>
  <si>
    <t>assessment principles; authoritarian perspective; child protective workers; child welfare; child in need; Estonia</t>
  </si>
  <si>
    <t>SOCIAL-WORK; WELFARE; STRENGTHS; ENGAGEMENT; SERVICES; PARENTS; CARE</t>
  </si>
  <si>
    <t>Child protective worker perspectives and principles are known to affect practitioner-client interaction. However, there is little research on the principles underpinning workers' assessment activities in transitioning post-Soviet societies where child protection is a relatively new field. This article presents the findings of a small-scale, qualitative study that explored the perspectives and principles that Estonian child protective workers utilize to inform their assessments. The respondents (N = 20) provided examples of real-life cases that reflected their assessment perspectives. The results indicated that too often workers' assessments demonstrate an over-reliance on an authoritarian, deficit-based approach that does not sufficiently include family or child perspectives. Such an approach may suggest the lingering influence of philosophies that informed family policy during the Soviet occupation. Workers with advanced training in social work and strength-based practices were more likely to focus on family strengths, build collaborative relationships with parents and children, and report successful outcomes in their cases. This study underscores the potential influence of previous Soviet occupation on child welfare practices in Estonia and also the need for further training of the nation's child protective workers.</t>
  </si>
  <si>
    <t>[Toros, Karmen; Medar, Marju] Tallinn Univ, Inst Social Work, Narva Mnt 25, EE-10120 Tallinn, Estonia; [Lasala, Michael C.] Rutgers State Univ, Sch Social Work, New Brunswick, NJ USA</t>
  </si>
  <si>
    <t>Tallinn University; Rutgers State University New Brunswick</t>
  </si>
  <si>
    <t>Toros, K (corresponding author), Tallinn Univ, Inst Social Work, Narva Mnt 25, EE-10120 Tallinn, Estonia.</t>
  </si>
  <si>
    <t>karmen.lai@tlu.ee</t>
  </si>
  <si>
    <t>Toros, Karmen/AAJ-8760-2021</t>
  </si>
  <si>
    <t>Toros, Karmen/0000-0002-1968-5818</t>
  </si>
  <si>
    <t>1052-2158</t>
  </si>
  <si>
    <t>1540-4072</t>
  </si>
  <si>
    <t>J FAM SOC WORK</t>
  </si>
  <si>
    <t>J. Fam. Soc. Work</t>
  </si>
  <si>
    <t>10.1080/10522158.2015.1065458</t>
  </si>
  <si>
    <t>Social Work</t>
  </si>
  <si>
    <t>Emerging Sources Citation Index (ESCI)</t>
  </si>
  <si>
    <t>V2P7E</t>
  </si>
  <si>
    <t>WOS:000217798100005</t>
  </si>
  <si>
    <t>Nedoluzhko, L; Agadjanian, V</t>
  </si>
  <si>
    <t>Nedoluzhko, Lesia; Agadjanian, Victor</t>
  </si>
  <si>
    <t>Between Tradition and Modernity: Marriage Dynamics in Kyrgyzstan</t>
  </si>
  <si>
    <t>DEMOGRAPHY</t>
  </si>
  <si>
    <t>Nuptiality; Traditional marriage; Modernization; Central Asia; Event-history analysis</t>
  </si>
  <si>
    <t>2ND DEMOGRAPHIC-TRANSITION; UNION FORMATION; ARRANGED MARRIAGE; FAMILY FORMATION; SOCIAL-CHANGE; FERTILITY; TRANSFORMATION; CHILDBEARING; COHABITATION; DISCOURSES</t>
  </si>
  <si>
    <t>The demographic literature on union formation in post-communist Europe typically documents retreat from marriage and increase in cohabitation. However, sociological and anthropological studies of post-Soviet Central Asia often point to a resurgence of various traditional norms and practices, including those surrounding marriage, that were suppressed under Soviet rule. We engage these two perspectives on union formation by analyzing transition to first marriage in Kyrgyzstan both before and after the collapse of the USSR. We use uniquely detailed marriage histories from a nationally representative survey conducted in the period 2011-2012 to examine the dynamics of traditional marital practices among that country's two main ethnic groups-Kyrgyz and Uzbeks-focusing on trends in arranged marriages and in marriages involving bride kidnapping. The analysis reveals instructive ethnic and period differences but also indicates an overall decline in the risks of both types of traditional marriage practices in the post-Soviet era. In fact, although the decline has characterized all marriage types, it was more substantial for traditional marriages. We interpret these trends as evidence of continuing modernization of nuptiality behavior in the region.</t>
  </si>
  <si>
    <t>[Nedoluzhko, Lesia] Stockholm Univ, Dept Sociol, Demog Unit, SE-10691 Stockholm, Sweden; [Agadjanian, Victor] Arizona State Univ, Ctr Populat Dynam, Tempe, AZ 85287 USA</t>
  </si>
  <si>
    <t>Stockholm University; Arizona State University; Arizona State University-Tempe</t>
  </si>
  <si>
    <t>Nedoluzhko, L (corresponding author), Stockholm Univ, Dept Sociol, Demog Unit, SE-10691 Stockholm, Sweden.</t>
  </si>
  <si>
    <t>lesia.n@mail.ru; vag@asu.edu</t>
  </si>
  <si>
    <t>National Council for East European and Eurasian Research (NCEEER), USA; Max Planck Institute</t>
  </si>
  <si>
    <t>National Council for East European and Eurasian Research (NCEEER), USA; Max Planck Institute(Foundation CELLEX)</t>
  </si>
  <si>
    <t>We thank Gunnar Andersson and Jan Hoem for their valuable comments on this article. The funding for the survey came from the National Council for East European and Eurasian Research (NCEEER), USA. The first author of this article is also grateful for financial support from Max Planck Institute for Demographic Research for the data analysis.</t>
  </si>
  <si>
    <t>SPRINGER</t>
  </si>
  <si>
    <t>NEW YORK</t>
  </si>
  <si>
    <t>233 SPRING ST, NEW YORK, NY 10013 USA</t>
  </si>
  <si>
    <t>0070-3370</t>
  </si>
  <si>
    <t>1533-7790</t>
  </si>
  <si>
    <t>Demography</t>
  </si>
  <si>
    <t>JUN</t>
  </si>
  <si>
    <t>10.1007/s13524-015-0393-2</t>
  </si>
  <si>
    <t>CK2LE</t>
  </si>
  <si>
    <t>Bronze</t>
  </si>
  <si>
    <t>WOS:000356041100006</t>
  </si>
  <si>
    <t>Randall, AE</t>
  </si>
  <si>
    <t>Randall, Amy E.</t>
  </si>
  <si>
    <t>Soviet and Russian Masculinities: Rethinking Soviet Fatherhood after Stalin and Renewing Virility in the Russian Nation under Putin*</t>
  </si>
  <si>
    <t>JOURNAL OF MODERN HISTORY</t>
  </si>
  <si>
    <t>GENDER; LIFE; WAR; MEN; POLITICS; CRISIS; UNION; PRONATALISM; CULTURE; MANHOOD</t>
  </si>
  <si>
    <t>Vladimir Putin's macho image and his deployment of a masculinized Russian nationalism have fascinated Russians and non-Russians alike, generating considerable public and scholarly analysis. This article argues that the appeal of Putin as a powerful and hypermasculine leader over the last twenty years is best understood not just in the larger geopolitical context of Russia's national and economic decline in the 1990s but also in terms of Soviet and post-Soviet discourses of failed manhood. In particular, this work focuses on the widespread critique of men as fathers in the 1950s and 1960s and the accompanying campaign to create a new model of Soviet fatherhood, aiming to make men into family men and better fathers. The construction of the new ideal father-actively engaged in household tasks and child-rearing-challenged the Soviet gender order and contributed to the development of a domestic and family-oriented model of Communist manhood. Although it is primarily an investigation of the problematization of Soviet fathers and the reconfiguration of Soviet fatherhood in the 1950s and 1960s, this article also suggests that perceptions of failed fatherhood and Communist manhood in the post-Stalin and late Soviet eras, combined with post-Soviet anxieties about masculinity in the new political and economic order of Russia in the 1990s, provide a window into the appeal not only of Putin and his strongman persona but also of the broader narratives of masculinized nationalism in contemporary Russia.</t>
  </si>
  <si>
    <t>[Randall, Amy E.] Santa Clara Univ, Santa Clara, CA 95053 USA</t>
  </si>
  <si>
    <t>Santa Clara University</t>
  </si>
  <si>
    <t>Randall, AE (corresponding author), Santa Clara Univ, Santa Clara, CA 95053 USA.</t>
  </si>
  <si>
    <t>Many thanks to Naomi Andrews, Sharmila Lodhia, Marjorie Hilton, Michelle Burnham, and this journal's anonymous reviewers for their invaluable feedback on earlier versions of this scholarship. I am grateful as well for the research assistance provided by Joe Lenkart at the Slavic Reference Service at the University of Illinois and the financial support for this project provided by Santa Clara University.</t>
  </si>
  <si>
    <t>UNIV CHICAGO PRESS</t>
  </si>
  <si>
    <t>CHICAGO</t>
  </si>
  <si>
    <t>1427 E 60TH ST, CHICAGO, IL 60637-2954 USA</t>
  </si>
  <si>
    <t>0022-2801</t>
  </si>
  <si>
    <t>1537-5358</t>
  </si>
  <si>
    <t>J MOD HIST</t>
  </si>
  <si>
    <t>J. Mod. Hist.</t>
  </si>
  <si>
    <t>DEC 1</t>
  </si>
  <si>
    <t>10.1086/711382</t>
  </si>
  <si>
    <t>History</t>
  </si>
  <si>
    <t>Social Science Citation Index (SSCI); Arts &amp; Humanities Citation Index (A&amp;HCI)</t>
  </si>
  <si>
    <t>OS0JT</t>
  </si>
  <si>
    <t>Green Published</t>
  </si>
  <si>
    <t>WOS:000589850900004</t>
  </si>
  <si>
    <t>Shmankevich, TY</t>
  </si>
  <si>
    <t>Shmankevich, T. Yu</t>
  </si>
  <si>
    <t>Evolution of school of external studies: concepts, practices, issues</t>
  </si>
  <si>
    <t>SOTSIOLOGICHESKIE ISSLEDOVANIYA</t>
  </si>
  <si>
    <t>Russian</t>
  </si>
  <si>
    <t>civic education; school of external studies; social procurement on external studies; social contingent of externs</t>
  </si>
  <si>
    <t>Subject of the article is evolution of school of external studies as a reflection of the history of civic education and a dialogue between citizen and the state. XIX century results are briefly summarised: how did external studies evolve from a compensative practice for under-privileged people into an alternative educative strategy based on self-education, development of critical thinking and growth of civic engagement. The interpretation of the Soviet period as a fledging period of the school of external studies within the scope of the system of adult education is explained. Special attention is paid to the phenomenon of children school of external studies. Post-Soviet period is focus of the research.</t>
  </si>
  <si>
    <t>[Shmankevich, T. Yu] St Petersburg State Univ, St Petersburg, Russia</t>
  </si>
  <si>
    <t>Saint Petersburg State University</t>
  </si>
  <si>
    <t>Shmankevich, TY (corresponding author), St Petersburg State Univ, St Petersburg, Russia.</t>
  </si>
  <si>
    <t>taverni0108@mail.ru</t>
  </si>
  <si>
    <t>MEZHDUNARODNAYA KNIGA</t>
  </si>
  <si>
    <t>MOSCOW</t>
  </si>
  <si>
    <t>39 DIMITROVA UL., MOSCOW, 113095, RUSSIA</t>
  </si>
  <si>
    <t>0132-1625</t>
  </si>
  <si>
    <t>SOTSIOL ISSLED+</t>
  </si>
  <si>
    <t>Sotsiologicheskie Issled.</t>
  </si>
  <si>
    <t>+</t>
  </si>
  <si>
    <t>Sociology</t>
  </si>
  <si>
    <t>EA2KD</t>
  </si>
  <si>
    <t>WOS:000386420300009</t>
  </si>
  <si>
    <t>Cooper, AE</t>
  </si>
  <si>
    <t>Cooper, Alanna E.</t>
  </si>
  <si>
    <t>Rituals in Flux: Courtship and Marriage among Bukharan Jews</t>
  </si>
  <si>
    <t>GOSUDARSTVO RELIGIYA TSERKOV V ROSSII I ZA RUBEZHOM</t>
  </si>
  <si>
    <t>Bukharan Jews; Bukharan-Jewish immigrants; Jewish customs; marriage; marriage rituals; courtship; engagement</t>
  </si>
  <si>
    <t>This article analyzes practices surrounding courtship and marriage among Bukharan Jews. It is based on historical research as well as ethnographic research carried out in the 1990s in Uzbekistan, and among immigrants (and the children of immigrants) in Israel and the United States. Rather than providing a description of wedding practices in catalogue form, the article show the ways in which such practices vary depending on historical and geographical context. Fieldwork in New York and Samarkand, for example, reveals great differences in the weddings in both locales: in the atmosphere, in the timing of the event, in who officiates, and in the sorts of people who are invited to attend. Despite these variables, ethnic entrepreneurs tend to portray Bukharan Jewish practices as static. Such depictions are part of a broader effort to capture and reify the culture of Jewish sub-groups (often referred to as 'edot in Hebrew). Furthermore, the effort to freeze culture in the midst of post-Soviet demographic upheaval, offers a sense of belonging to an authentic, rooted culture.</t>
  </si>
  <si>
    <t>[Cooper, Alanna E.] Case Western Reserve Univ, Jewish Lifelong Learning, Cleveland, OH 44106 USA</t>
  </si>
  <si>
    <t>Case Western Reserve University</t>
  </si>
  <si>
    <t>Cooper, AE (corresponding author), Case Western Reserve Univ, Jewish Lifelong Learning, Cleveland, OH 44106 USA.</t>
  </si>
  <si>
    <t>alanna@kikayon.com</t>
  </si>
  <si>
    <t>RUSSIAN PRESIDENTIAL ACAD NATL ECONOMY &amp; PUBLIC ADM</t>
  </si>
  <si>
    <t>PR-KT VERNADSKOGO, 82, STR 1, MOSCOW, 119571, RUSSIA</t>
  </si>
  <si>
    <t>2073-7203</t>
  </si>
  <si>
    <t>2073-7211</t>
  </si>
  <si>
    <t>GOS RELIG TSERKOV RO</t>
  </si>
  <si>
    <t>Gos. Relig. Tserkov Ross. Rubezhom</t>
  </si>
  <si>
    <t>Religion</t>
  </si>
  <si>
    <t>VF2KT</t>
  </si>
  <si>
    <t>WOS:000442312000004</t>
  </si>
  <si>
    <t>llnurSalmanovichFazliakhmetov; Firdinatovnalusupova, Z; AleftinalurievnaChernysheva; LandyshGiniakhmetovnaLatfullina</t>
  </si>
  <si>
    <t>llnurSalmanovichFazliakhmetov; ZulfiyaFirdinatovnalusupova; AleftinalurievnaChernysheva; LandyshGiniakhmetovnaLatfullina</t>
  </si>
  <si>
    <t>Actual Problems Of Teaching Russian Language For Migrant Children</t>
  </si>
  <si>
    <t>MODERN JOURNAL OF LANGUAGE TEACHING METHODS</t>
  </si>
  <si>
    <t>education; linguodidactics; the Russian language; migrant children; individual and differential approach</t>
  </si>
  <si>
    <t>The number of migrants in the Russian Federation, as well as in other countries, grows every year. The authors highlight in this paper the actual problems arising in the process of linguistic and cultural adaptation of children from migrant families. The relevance of the problem lies in the fact that teachers are insufficiently competent to work with migrant children. Objective of this paper is to highlight the problems and suggest the most optimal ways to solve them. The leading methods of research used are analysis, observation, questioning, and generalization. Based on the results of the study, the authors came to the conclusion that teachers should learn more about the psycho-physiological, ethnocultural, linguistic features of migrants, differently build the process of learning the Russian language, think over the extra-curricular work, individual work and work with the parents of children. Our observations in the schools of Kazan and assistance in using the approaches we have identified such as the person-oriented, communicative, activity-oriented, text-oriented, competence, and cultural studies allowed providing the teachers of the Russian language with the necessary methodological help they need, because they cannot always solve new problems arising in the work with the migrants from the post-Soviet countries. We believe that this study makes a definite contribution to the field of linguodidactics and can be interesting for everyone engaged in the education of migrant children.</t>
  </si>
  <si>
    <t>[llnurSalmanovichFazliakhmetov] Kazan Fed Univ, Leo Tolstoy Inst Philol &amp; Intercultural Commun, Kazan, Russia; Moscow State Pedag Univ, Inst Philol, Moscow, Russia</t>
  </si>
  <si>
    <t>Kazan Federal University; Moscow State University of Education</t>
  </si>
  <si>
    <t>llnurSalmanovichFazliakhmetov (corresponding author), Kazan Fed Univ, Leo Tolstoy Inst Philol &amp; Intercultural Commun, Kazan, Russia.</t>
  </si>
  <si>
    <t>MODERN JOURNAL LANGUAGE TEACHING METHODS</t>
  </si>
  <si>
    <t>MASHHAD</t>
  </si>
  <si>
    <t>NO 300, AHMADABAD ST, MASHHAD, 00000, IRAN</t>
  </si>
  <si>
    <t>2251-6204</t>
  </si>
  <si>
    <t>MOD J LANG TEACH MET</t>
  </si>
  <si>
    <t>Mod. J. Lang. Teach. Methods</t>
  </si>
  <si>
    <t>SEP</t>
  </si>
  <si>
    <t>Education &amp; Educational Research</t>
  </si>
  <si>
    <t>FP1GJ</t>
  </si>
  <si>
    <t>WOS:000417359400081</t>
  </si>
  <si>
    <t>Havlin, T</t>
  </si>
  <si>
    <t>Havlin, Tetiana</t>
  </si>
  <si>
    <t>Shift in social order - shift in gender roles? Migration experience and gender roles</t>
  </si>
  <si>
    <t>CURRENT ISSUES IN PERSONALITY PSYCHOLOGY</t>
  </si>
  <si>
    <t>gender roles; immigration experience; East-European immigrants</t>
  </si>
  <si>
    <t>Does gender matter in the context of immigration? What significance does it gain through time? Does transition from one gender role to another result in redistribution of family roles? These are the main questions which this paper addresses through scientific discourse and empiric research. In particular the paper deals with the question whether the transition from one gender role to another in the course of immigration triggers the liberalization of gender roles in the families of East-European immigrants (from Ukraine, Russia, Kazakhstan, and Armenia) in Germany. This is investigated through semi-structured biographical interviews with female immigrants to Germany conducted by the author in 2012-2014. The findings illustrate a specific shift of gender roles in the context of migration. On the one hand, willingly or through circumstances, immigrant women are more likely to be involved in the decision-making process, to adapt to a breadwinner role, and to undertake the communication functions with official institutions (often due to better language proficiency). On the other hand, men are more likely to be more engaged in the caregiver roles for offspring, to maintain native language in communication with children (from mother tongue to 'ther tongue'), and to fulfill housekeeping duties. These patterns are rather untypical for post-soviet gender roles, with their increasing tendency to the renaissance of traditional gender roles. The question of whether a shift in gender roles related to migration from one country to another leads towards the greater liberalization of gender roles still remains debatable. But migration experience reinforces the transformation of gender roles which initially are not only distinct but also unequal. Thus, migration can accelerate restructuring of the gender relationship. In turn, a new social order imposes - on immigrants - a demand for greater flexibility of gender roles in the family and for diversity in household strategies.</t>
  </si>
  <si>
    <t>[Havlin, Tetiana] Univ Siegen, 257068 Adolf Reichwein Str, Siegen, Germany</t>
  </si>
  <si>
    <t>Universitat Siegen</t>
  </si>
  <si>
    <t>Havlin, T (corresponding author), Univ Siegen, 257068 Adolf Reichwein Str, Siegen, Germany.</t>
  </si>
  <si>
    <t>havlin@soziologie.uni-siegen.de</t>
  </si>
  <si>
    <t>Norway Grants in the Polish-Norwegian Research Programme</t>
  </si>
  <si>
    <t>This paper was presented previously during 10th International Conference Woman in Culture: Gender, Culture &amp; Migration held at University of Gdansk, Poland, in March 2015. The conference was co-funded from Norway Grants in the Polish-Norwegian Research Programme operated by the National Centre for Research and Development.</t>
  </si>
  <si>
    <t>TERMEDIA PUBLISHING HOUSE LTD</t>
  </si>
  <si>
    <t>POZNAN</t>
  </si>
  <si>
    <t>KLEEBERGA ST 2, POZNAN, 61-615, POLAND</t>
  </si>
  <si>
    <t>2353-4192</t>
  </si>
  <si>
    <t>2353-561X</t>
  </si>
  <si>
    <t>CURR ISS PERSONAL PS</t>
  </si>
  <si>
    <t>CURR. ISS. PERSONAL. PSYCHOL.</t>
  </si>
  <si>
    <t>10.5114/cipp.2015.53229</t>
  </si>
  <si>
    <t>Psychology, Social</t>
  </si>
  <si>
    <t>Psychology</t>
  </si>
  <si>
    <t>V23NI</t>
  </si>
  <si>
    <t>Green Submitted, gold</t>
  </si>
  <si>
    <t>WOS:000215095700006</t>
  </si>
  <si>
    <t>Ivashinenko, N; Varyzgina, A</t>
  </si>
  <si>
    <t>Ivashinenko, Nina; Varyzgina, Alla</t>
  </si>
  <si>
    <t>SOCIALLY ORIENTED NGOS AND LOCAL COMMUNITIES IN A RUSSIAN REGION: WAYS TO BUILD UP THEIR RELATIONSHIP</t>
  </si>
  <si>
    <t>LABORATORIUM-RUSSIAN REVIEW OF SOCIAL RESEARCH</t>
  </si>
  <si>
    <t>NGOs; Local Community; Grassroots Activities; Social Services for Families</t>
  </si>
  <si>
    <t>POST-SOVIET RUSSIA; CIVIL-SOCIETY</t>
  </si>
  <si>
    <t>This article concerns the issue of interactions between socially oriented nongovernmental organizations (NGOs) and families with socially disadvantaged children whom such organizations are seeking to help. In the Russian regions, especially in rural areas, the employment of modern concepts in the investigation of NGOs as driving forces and results of social activities of the population revealed that these organizations often function quite separately from the community and maintain close links to government social services providers. We analyzed a wide range of factors that could decrease the gap between NGOs and the population. To investigate this issue, we used the results from several international research projects conducted by an international team in Nizhniy Novgorod Oblast in 2010-2015. Nizhniy Novgorod Oblast can be viewed as an average Russian region in terms of social and economic development. In our research, we invited leaders of NGOs-mainly those providing support to families-from several districts of the region and local families already in contact with NGOs. We also invited those who could potentially be interested in this cooperation, such as families with many children, families in difficult situations, and foster families. Based on our findings, we argue that relationships between NGOs and families depend on contributions from both sides. On the one hand, these relationships are shaped by the internal situations of NGOs, including the specifics of their creation, their ways of cooperation with state organizations, their funding sources, and the types of services they provide. On the other hand, the level of trust, the attitudes of people towards NGOs, the experience of engagement with particular NGOs, and the development of social networking within local communities also create some barriers and opportunities for cooperation between people and NGOs. Investigation of the mutual links between NGOs and different social groups can be helpful for understanding the development of the third sector in Russia as a whole and might provide valuable insights for NGO activists who would like to improve their activities.</t>
  </si>
  <si>
    <t>[Ivashinenko, Nina] Natl Res Lobachevsky State Univ Nizhniy Novgorod, Econ Sociol, Nizhnii Novgorod, Russia; [Ivashinenko, Nina] Univ Glasgow, Sch Social &amp; Polit Sci, Glasgow, Lanark, Scotland; [Varyzgina, Alla] Natl Res Lobachevsky State Univ Nizhniy Novgorod, Fac Social Sci, Nizhnii Novgorod, Russia</t>
  </si>
  <si>
    <t>Lobachevsky State University of Nizhni Novgorod; University of Glasgow; Lobachevsky State University of Nizhni Novgorod</t>
  </si>
  <si>
    <t>Ivashinenko, N (corresponding author), Univ Skii Per 7, Nizhnii Novgorod 603000, Russia.;Varyzgina, A (corresponding author), Univ Skii Per 7,Room 209, Nizhnii Novgorod 603000, Russia.</t>
  </si>
  <si>
    <t>nina.ivashinenko@glasgow.ac.uk; varyzgina@mail.ru</t>
  </si>
  <si>
    <t>Varyzgina, Alla A/AAC-5545-2020</t>
  </si>
  <si>
    <t>Varyzgina, Alla A/0000-0002-1406-836X</t>
  </si>
  <si>
    <t>CENTRE INDEPENDENT SOCIAL RESEARCH</t>
  </si>
  <si>
    <t>SANKT-PETERBURG</t>
  </si>
  <si>
    <t>CENTRE INDEPENDENT SOCIAL RESEARCH, SANKT-PETERBURG, 00000, RUSSIA</t>
  </si>
  <si>
    <t>2076-8214</t>
  </si>
  <si>
    <t>2078-1938</t>
  </si>
  <si>
    <t>LAB-RUSS REV SOC RES</t>
  </si>
  <si>
    <t>Lab.-Russ. Rev. Soc. Res.</t>
  </si>
  <si>
    <t>10.25285/2078-1938-2017-9-3-82-103</t>
  </si>
  <si>
    <t>Social Sciences, Interdisciplinary</t>
  </si>
  <si>
    <t>Social Sciences - Other Topics</t>
  </si>
  <si>
    <t>GG4UY</t>
  </si>
  <si>
    <t>Green Submitted, hybrid, Green Accepted</t>
  </si>
  <si>
    <t>WOS:000432693000005</t>
  </si>
  <si>
    <t>Tuzova, AS</t>
  </si>
  <si>
    <t>Tuzova, Anna Sh</t>
  </si>
  <si>
    <t>SECOND-GENERATION VIETNAMESE IN RUSSIA: WHO MIGRATES TO THE ANCESTRAL HOMELAND?</t>
  </si>
  <si>
    <t>VESTNIK TOMSKOGO GOSUDARSTVENNOGO UNIVERSITETA ISTORIYA-TOMSK STATE UNIVERSITY JOURNAL OF HISTORY</t>
  </si>
  <si>
    <t>anthropology of migration; transnationalism; the Vietnamese in Russia</t>
  </si>
  <si>
    <t>AMERICAN; RETURN</t>
  </si>
  <si>
    <t>The article examines the influence of transnational engagements during childhood and adolescence on migration plans and desires of second-generation Vietnamese in Russia. The article is based on twenty-two in-depth biographical interviews with individuals of Vietnamese descent, aged 17-35, as well as on more than ten interviews with their family members and participant observation at diasporic events. Field research was conducted between 2015 and 2018 as part of a broader project entitled Transnational and Translocal Aspects of Migration in Modern Russia at the European University at Saint-Petersburg, and funded by the Russian Science Foundation. Descendants of migrants live in a transnational social field created by actual transnational movements and symbolic transnational involvement and ties. It generates nostalgic affection towards parents' homeland. Ancestral homeland migration of second-generation immigrants is usually understood as being propelled by this longing and desire to belong. However, my study of biographies and narratives of young adults raised in Russia in Vietnamese and mixed Russian-Vietnamese families showed that, first, their transnational involvement often did not gave rise to positive feelings towards their ethnic heritage, and second, having such sentiments is not sufficient to produce a desire for 'return' migration. Second generation's experience of visiting parents' homeland varies from long-term stays up to 5 years during pre-school or elementary school to short trips for family reasons. Very few Vietnamese families could afford regular (every 2 to 3 years) trips. Therefore, most children did not develop feelings of belonging in Vietnam and usually remember it as a hostile environment. This, in turn, produces resentment towards their parents' ethnicity and a stronger attachment to a familiar Russian setting. Still, life trajectories of the second generation, to a large extent, are affected by the practices of 'symbolic transnationalism' enacted through parental upbringing that differs from mixed to Vietnamese families. In the early post-Soviet period mixed families lived the life of the upper-middle class, and Vietnamese ethnicity was perceived as a source of stigma, so the Vietnamese origin of ethnically mixed children was often concealed. Today these adults have ambivalent attitudes towards their Vietnameseness: they may explore some cultural features, such as cuisine, and those who have emigrated praise their hybrid background for their adaptability to unfamiliar contexts. Children from Vietnamese families feel more pressure either to adhere to the traditional Vietnamese value system with its focus on family or to choose a Westernized Russian individualistic life path. In some occasions migration to Vietnam is viewed as a way to increase social status - it is especially true for eldest daughters who may achieve that by having a successful marriage. Only in that case would members of the second generation who have positive feelings towards their Vietnamese heritage actually migrate.</t>
  </si>
  <si>
    <t>[Tuzova, Anna Sh] European Univ St Petersburg, St Petersburg, Russia</t>
  </si>
  <si>
    <t>European University at Saint Petersburg</t>
  </si>
  <si>
    <t>Tuzova, AS (corresponding author), European Univ St Petersburg, St Petersburg, Russia.</t>
  </si>
  <si>
    <t>anna10son@gmail.com</t>
  </si>
  <si>
    <t>TOMSK STATE UNIV</t>
  </si>
  <si>
    <t>TOMSK</t>
  </si>
  <si>
    <t>LENIN AVE, 36, TOMSK, 634050, RUSSIA</t>
  </si>
  <si>
    <t>1998-8613</t>
  </si>
  <si>
    <t>2311-2387</t>
  </si>
  <si>
    <t>VESTN TOMSK GOS U IS</t>
  </si>
  <si>
    <t>Vestn. Tomsk. Gos. Univ. Istoriya-Tomsk State Univ. J. Hist.</t>
  </si>
  <si>
    <t>10.17223/19988613/59/23</t>
  </si>
  <si>
    <t>IR7GB</t>
  </si>
  <si>
    <t>WOS:000481607800023</t>
  </si>
  <si>
    <t>Vasilyeva, Z</t>
  </si>
  <si>
    <t>Vasilyeva, Zinaida</t>
  </si>
  <si>
    <t>THE 1960S AND THE DEVELOPMENT OF MASS CULTURE: NOTES ON THE SOVIET VARIANT OF MODERNITY</t>
  </si>
  <si>
    <t>AB IMPERIO-STUDIES OF NEW IMPERIAL HISTORY AND NATIONALISM IN THE POST-SOVIET SPACE</t>
  </si>
  <si>
    <t>In her essay, Zinaida Vasilyeva engages in polemics with Mark Lipovetsky. Her major argument consists of three points: first, she disagrees that the abbreviation ITR correctly describes the discourse and culture analyzed in Lipovetsky's article. In the Soviet context, this abbreviation could have signified a highly qualified engineer, as well as a middle-level technician or a qualified and experienced worker. She thinks that the discourse described by Lipovetsky is a general enlightenment (progressors') discourse of the scholarly and technical intelligentsia (nauchno-tekhnicheskaia intelligentsia). ITRs and NTIs are not synonymous. Moreover, engineers and scientists (representing hard sciences) did not compose a community with a shared culture and discourse. This was true from neither the emic nor the etic point of view. Their worlds were divided by strict administrative and symbolic boundaries. Vasilyeva suggests that the very attempt to contrast the engineer discourse with some humanities discourse preserves traces of the old competition between Soviet elite groups. In her view, the examples discussed by Lipovetsky do not prove the existence of the ITR discourse. Instead, they document a controversial and problematic discourse about the modernity of the Russian, Soviet and post-Soviet intelligentsia. This discourse focused on issues such as industrialization, the emergence of mass culture, the technocratic elite, and so on. Vasilyeva's second point of criticism is directed at the ITR culture/discourse which, she claims, characterizes a highly diverse mass of Soviet consumers of culture, including an average representative of the humanities. She interprets the emergence of such mass cultural consumption in the postwar USSR as a sign of the development of modern society, when the change of the urban social-demographic landscape was accompanied by the appearance of new identities and cultural models. While Vasilyeva agrees that representatives of technical professions composed the majority of the population with higher education - that is, of the Soviet middle class - she insists that this Soviet intelligentsia of the epoch of the 1960s represented a generational cohort rather than a professional group. Institutes of higher education and new industrial enterprises served as their spaces of socialization where they could set up clubs, youth theaters and other groups of interests, and develop and test new behavioral and cultural models and discourses. For the intelligentsia of the 1960s, generational networking played such a crucial role because of their social orphanhood: their fathers perished during World War II or lagged behind their children in terms of education. As a social phenomenon, the postwar generation left behind their parents and thus could not rely on traditional family examples and models. Vasilyeva finds examples of their new Soviet subjectivities in movies by the director Marlen Khutsiev, whose protagonists are very Soviet yet also very modern. New gender roles were also tested in the movies of the 1960s. Vasilyeva refutes Lipovetsky's view on the role of women in the ITR culture (obedient lover or 'war bride') with examples of female protagonists in Mikhail Romm's Nine Days of One Year, and in Khutsiev's The Il'ich Gate, and  July Rain. Finally, Vasilyeva turns to progressors' ideology and essentialism as features of the ITR discourse. She sees the former as an enlightenment project that displays nothing specifically Soviet. Moreover, didacticism characterized not only the technical but also the humanitarian elites who associated themselves with the prerevolutionary Russian intelligentsia and regarded themselves as the bulwark of true Russian culture. Already in the nineteenth century,  romantic anti-capitalism and rejection of the European-type social-economic transformations was bringing together left and right, radical and conservative intellectual traditions that shared the ideal of Russia's special path. Vasilyeva contends that essentialism is endemic to almost all Russian intellectual trends. Lipovetsky's concept of the ITR community, in her view, is construed in the same essentialist mode.</t>
  </si>
  <si>
    <t>[Vasilyeva, Zinaida] Univ Neuchatel, Inst Ethnol, Neuchatel, Switzerland</t>
  </si>
  <si>
    <t>University of Neuchatel</t>
  </si>
  <si>
    <t>Vasilyeva, Z (corresponding author), Univ Neuchatel, Inst Ethnol, Neuchatel, Switzerland.</t>
  </si>
  <si>
    <t>zvasilyeva@gmail.com</t>
  </si>
  <si>
    <t>REDAKTSIYA ZHURNALA AB IMPERIO</t>
  </si>
  <si>
    <t>KAZAN</t>
  </si>
  <si>
    <t>PO BOX 157, KAZAN, 420015, RUSSIA</t>
  </si>
  <si>
    <t>2166-4072</t>
  </si>
  <si>
    <t>2164-9731</t>
  </si>
  <si>
    <t>AB IMP</t>
  </si>
  <si>
    <t>Ab Imp.</t>
  </si>
  <si>
    <t>10.1353/imp.2013.0025</t>
  </si>
  <si>
    <t>Arts &amp; Humanities Citation Index (A&amp;HCI)</t>
  </si>
  <si>
    <t>V8R1Q</t>
  </si>
  <si>
    <t>WOS:000421891700011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</si>
</sst>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2"/>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74</v>
      </c>
      <c r="U2" t="s">
        <v>80</v>
      </c>
      <c r="V2" t="s">
        <v>81</v>
      </c>
      <c r="W2" t="s">
        <v>82</v>
      </c>
      <c r="X2" t="s">
        <v>83</v>
      </c>
      <c r="Y2" t="s">
        <v>84</v>
      </c>
      <c r="Z2" t="s">
        <v>85</v>
      </c>
      <c r="AA2" t="s">
        <v>74</v>
      </c>
      <c r="AB2" t="s">
        <v>74</v>
      </c>
      <c r="AC2" t="s">
        <v>86</v>
      </c>
      <c r="AD2" t="s">
        <v>87</v>
      </c>
      <c r="AE2" t="s">
        <v>88</v>
      </c>
      <c r="AF2" t="s">
        <v>74</v>
      </c>
      <c r="AG2">
        <v>53</v>
      </c>
      <c r="AH2">
        <v>2</v>
      </c>
      <c r="AI2">
        <v>2</v>
      </c>
      <c r="AJ2">
        <v>0</v>
      </c>
      <c r="AK2">
        <v>2</v>
      </c>
      <c r="AL2" t="s">
        <v>89</v>
      </c>
      <c r="AM2" t="s">
        <v>90</v>
      </c>
      <c r="AN2" t="s">
        <v>91</v>
      </c>
      <c r="AO2" t="s">
        <v>92</v>
      </c>
      <c r="AP2" t="s">
        <v>93</v>
      </c>
      <c r="AQ2" t="s">
        <v>74</v>
      </c>
      <c r="AR2" t="s">
        <v>77</v>
      </c>
      <c r="AS2" t="s">
        <v>94</v>
      </c>
      <c r="AT2" t="s">
        <v>95</v>
      </c>
      <c r="AU2">
        <v>2021</v>
      </c>
      <c r="AV2">
        <v>26</v>
      </c>
      <c r="AW2">
        <v>2</v>
      </c>
      <c r="AX2" t="s">
        <v>74</v>
      </c>
      <c r="AY2" t="s">
        <v>74</v>
      </c>
      <c r="AZ2" t="s">
        <v>74</v>
      </c>
      <c r="BA2" t="s">
        <v>74</v>
      </c>
      <c r="BB2">
        <v>444</v>
      </c>
      <c r="BC2">
        <v>463</v>
      </c>
      <c r="BD2" t="s">
        <v>74</v>
      </c>
      <c r="BE2" t="s">
        <v>96</v>
      </c>
      <c r="BF2" t="str">
        <f>HYPERLINK("http://dx.doi.org/10.1080/14650045.2019.1620208","http://dx.doi.org/10.1080/14650045.2019.1620208")</f>
        <v>http://dx.doi.org/10.1080/14650045.2019.1620208</v>
      </c>
      <c r="BG2" t="s">
        <v>74</v>
      </c>
      <c r="BH2" t="s">
        <v>97</v>
      </c>
      <c r="BI2">
        <v>20</v>
      </c>
      <c r="BJ2" t="s">
        <v>98</v>
      </c>
      <c r="BK2" t="s">
        <v>99</v>
      </c>
      <c r="BL2" t="s">
        <v>100</v>
      </c>
      <c r="BM2" t="s">
        <v>101</v>
      </c>
      <c r="BN2" t="s">
        <v>74</v>
      </c>
      <c r="BO2" t="s">
        <v>102</v>
      </c>
      <c r="BP2" t="s">
        <v>74</v>
      </c>
      <c r="BQ2" t="s">
        <v>74</v>
      </c>
      <c r="BR2" t="s">
        <v>103</v>
      </c>
      <c r="BS2" t="s">
        <v>104</v>
      </c>
      <c r="BT2" t="str">
        <f>HYPERLINK("https%3A%2F%2Fwww.webofscience.com%2Fwos%2Fwoscc%2Ffull-record%2FWOS:000474125200001","View Full Record in Web of Science")</f>
        <v>View Full Record in Web of Science</v>
      </c>
    </row>
    <row r="3" spans="1:72" x14ac:dyDescent="0.25">
      <c r="A3" t="s">
        <v>72</v>
      </c>
      <c r="B3" t="s">
        <v>105</v>
      </c>
      <c r="C3" t="s">
        <v>74</v>
      </c>
      <c r="D3" t="s">
        <v>74</v>
      </c>
      <c r="E3" t="s">
        <v>74</v>
      </c>
      <c r="F3" t="s">
        <v>106</v>
      </c>
      <c r="G3" t="s">
        <v>74</v>
      </c>
      <c r="H3" t="s">
        <v>74</v>
      </c>
      <c r="I3" t="s">
        <v>107</v>
      </c>
      <c r="J3" t="s">
        <v>108</v>
      </c>
      <c r="K3" t="s">
        <v>74</v>
      </c>
      <c r="L3" t="s">
        <v>74</v>
      </c>
      <c r="M3" t="s">
        <v>78</v>
      </c>
      <c r="N3" t="s">
        <v>79</v>
      </c>
      <c r="O3" t="s">
        <v>74</v>
      </c>
      <c r="P3" t="s">
        <v>74</v>
      </c>
      <c r="Q3" t="s">
        <v>74</v>
      </c>
      <c r="R3" t="s">
        <v>74</v>
      </c>
      <c r="S3" t="s">
        <v>74</v>
      </c>
      <c r="T3" t="s">
        <v>109</v>
      </c>
      <c r="U3" t="s">
        <v>110</v>
      </c>
      <c r="V3" t="s">
        <v>111</v>
      </c>
      <c r="W3" t="s">
        <v>112</v>
      </c>
      <c r="X3" t="s">
        <v>113</v>
      </c>
      <c r="Y3" t="s">
        <v>114</v>
      </c>
      <c r="Z3" t="s">
        <v>115</v>
      </c>
      <c r="AA3" t="s">
        <v>116</v>
      </c>
      <c r="AB3" t="s">
        <v>117</v>
      </c>
      <c r="AC3" t="s">
        <v>74</v>
      </c>
      <c r="AD3" t="s">
        <v>74</v>
      </c>
      <c r="AE3" t="s">
        <v>74</v>
      </c>
      <c r="AF3" t="s">
        <v>74</v>
      </c>
      <c r="AG3">
        <v>76</v>
      </c>
      <c r="AH3">
        <v>13</v>
      </c>
      <c r="AI3">
        <v>13</v>
      </c>
      <c r="AJ3">
        <v>0</v>
      </c>
      <c r="AK3">
        <v>1</v>
      </c>
      <c r="AL3" t="s">
        <v>89</v>
      </c>
      <c r="AM3" t="s">
        <v>90</v>
      </c>
      <c r="AN3" t="s">
        <v>91</v>
      </c>
      <c r="AO3" t="s">
        <v>118</v>
      </c>
      <c r="AP3" t="s">
        <v>119</v>
      </c>
      <c r="AQ3" t="s">
        <v>74</v>
      </c>
      <c r="AR3" t="s">
        <v>120</v>
      </c>
      <c r="AS3" t="s">
        <v>121</v>
      </c>
      <c r="AT3" t="s">
        <v>74</v>
      </c>
      <c r="AU3">
        <v>2015</v>
      </c>
      <c r="AV3">
        <v>18</v>
      </c>
      <c r="AW3">
        <v>4</v>
      </c>
      <c r="AX3" t="s">
        <v>74</v>
      </c>
      <c r="AY3" t="s">
        <v>74</v>
      </c>
      <c r="AZ3" t="s">
        <v>74</v>
      </c>
      <c r="BA3" t="s">
        <v>74</v>
      </c>
      <c r="BB3">
        <v>267</v>
      </c>
      <c r="BC3">
        <v>287</v>
      </c>
      <c r="BD3" t="s">
        <v>74</v>
      </c>
      <c r="BE3" t="s">
        <v>122</v>
      </c>
      <c r="BF3" t="str">
        <f>HYPERLINK("http://dx.doi.org/10.1080/10522158.2015.1065458","http://dx.doi.org/10.1080/10522158.2015.1065458")</f>
        <v>http://dx.doi.org/10.1080/10522158.2015.1065458</v>
      </c>
      <c r="BG3" t="s">
        <v>74</v>
      </c>
      <c r="BH3" t="s">
        <v>74</v>
      </c>
      <c r="BI3">
        <v>21</v>
      </c>
      <c r="BJ3" t="s">
        <v>123</v>
      </c>
      <c r="BK3" t="s">
        <v>124</v>
      </c>
      <c r="BL3" t="s">
        <v>123</v>
      </c>
      <c r="BM3" t="s">
        <v>125</v>
      </c>
      <c r="BN3" t="s">
        <v>74</v>
      </c>
      <c r="BO3" t="s">
        <v>74</v>
      </c>
      <c r="BP3" t="s">
        <v>74</v>
      </c>
      <c r="BQ3" t="s">
        <v>74</v>
      </c>
      <c r="BR3" t="s">
        <v>103</v>
      </c>
      <c r="BS3" t="s">
        <v>126</v>
      </c>
      <c r="BT3" t="str">
        <f>HYPERLINK("https%3A%2F%2Fwww.webofscience.com%2Fwos%2Fwoscc%2Ffull-record%2FWOS:000217798100005","View Full Record in Web of Science")</f>
        <v>View Full Record in Web of Science</v>
      </c>
    </row>
    <row r="4" spans="1:72" x14ac:dyDescent="0.25">
      <c r="A4" t="s">
        <v>72</v>
      </c>
      <c r="B4" t="s">
        <v>127</v>
      </c>
      <c r="C4" t="s">
        <v>74</v>
      </c>
      <c r="D4" t="s">
        <v>74</v>
      </c>
      <c r="E4" t="s">
        <v>74</v>
      </c>
      <c r="F4" t="s">
        <v>128</v>
      </c>
      <c r="G4" t="s">
        <v>74</v>
      </c>
      <c r="H4" t="s">
        <v>74</v>
      </c>
      <c r="I4" t="s">
        <v>129</v>
      </c>
      <c r="J4" t="s">
        <v>130</v>
      </c>
      <c r="K4" t="s">
        <v>74</v>
      </c>
      <c r="L4" t="s">
        <v>74</v>
      </c>
      <c r="M4" t="s">
        <v>78</v>
      </c>
      <c r="N4" t="s">
        <v>79</v>
      </c>
      <c r="O4" t="s">
        <v>74</v>
      </c>
      <c r="P4" t="s">
        <v>74</v>
      </c>
      <c r="Q4" t="s">
        <v>74</v>
      </c>
      <c r="R4" t="s">
        <v>74</v>
      </c>
      <c r="S4" t="s">
        <v>74</v>
      </c>
      <c r="T4" t="s">
        <v>131</v>
      </c>
      <c r="U4" t="s">
        <v>132</v>
      </c>
      <c r="V4" t="s">
        <v>133</v>
      </c>
      <c r="W4" t="s">
        <v>134</v>
      </c>
      <c r="X4" t="s">
        <v>135</v>
      </c>
      <c r="Y4" t="s">
        <v>136</v>
      </c>
      <c r="Z4" t="s">
        <v>137</v>
      </c>
      <c r="AA4" t="s">
        <v>74</v>
      </c>
      <c r="AB4" t="s">
        <v>74</v>
      </c>
      <c r="AC4" t="s">
        <v>138</v>
      </c>
      <c r="AD4" t="s">
        <v>139</v>
      </c>
      <c r="AE4" t="s">
        <v>140</v>
      </c>
      <c r="AF4" t="s">
        <v>74</v>
      </c>
      <c r="AG4">
        <v>67</v>
      </c>
      <c r="AH4">
        <v>20</v>
      </c>
      <c r="AI4">
        <v>21</v>
      </c>
      <c r="AJ4">
        <v>1</v>
      </c>
      <c r="AK4">
        <v>26</v>
      </c>
      <c r="AL4" t="s">
        <v>141</v>
      </c>
      <c r="AM4" t="s">
        <v>142</v>
      </c>
      <c r="AN4" t="s">
        <v>143</v>
      </c>
      <c r="AO4" t="s">
        <v>144</v>
      </c>
      <c r="AP4" t="s">
        <v>145</v>
      </c>
      <c r="AQ4" t="s">
        <v>74</v>
      </c>
      <c r="AR4" t="s">
        <v>130</v>
      </c>
      <c r="AS4" t="s">
        <v>146</v>
      </c>
      <c r="AT4" t="s">
        <v>147</v>
      </c>
      <c r="AU4">
        <v>2015</v>
      </c>
      <c r="AV4">
        <v>52</v>
      </c>
      <c r="AW4">
        <v>3</v>
      </c>
      <c r="AX4" t="s">
        <v>74</v>
      </c>
      <c r="AY4" t="s">
        <v>74</v>
      </c>
      <c r="AZ4" t="s">
        <v>74</v>
      </c>
      <c r="BA4" t="s">
        <v>74</v>
      </c>
      <c r="BB4">
        <v>861</v>
      </c>
      <c r="BC4">
        <v>882</v>
      </c>
      <c r="BD4" t="s">
        <v>74</v>
      </c>
      <c r="BE4" t="s">
        <v>148</v>
      </c>
      <c r="BF4" t="str">
        <f>HYPERLINK("http://dx.doi.org/10.1007/s13524-015-0393-2","http://dx.doi.org/10.1007/s13524-015-0393-2")</f>
        <v>http://dx.doi.org/10.1007/s13524-015-0393-2</v>
      </c>
      <c r="BG4" t="s">
        <v>74</v>
      </c>
      <c r="BH4" t="s">
        <v>74</v>
      </c>
      <c r="BI4">
        <v>22</v>
      </c>
      <c r="BJ4" t="s">
        <v>146</v>
      </c>
      <c r="BK4" t="s">
        <v>99</v>
      </c>
      <c r="BL4" t="s">
        <v>146</v>
      </c>
      <c r="BM4" t="s">
        <v>149</v>
      </c>
      <c r="BN4">
        <v>25940113</v>
      </c>
      <c r="BO4" t="s">
        <v>150</v>
      </c>
      <c r="BP4" t="s">
        <v>74</v>
      </c>
      <c r="BQ4" t="s">
        <v>74</v>
      </c>
      <c r="BR4" t="s">
        <v>103</v>
      </c>
      <c r="BS4" t="s">
        <v>151</v>
      </c>
      <c r="BT4" t="str">
        <f>HYPERLINK("https%3A%2F%2Fwww.webofscience.com%2Fwos%2Fwoscc%2Ffull-record%2FWOS:000356041100006","View Full Record in Web of Science")</f>
        <v>View Full Record in Web of Science</v>
      </c>
    </row>
    <row r="5" spans="1:72" x14ac:dyDescent="0.25">
      <c r="A5" t="s">
        <v>72</v>
      </c>
      <c r="B5" t="s">
        <v>152</v>
      </c>
      <c r="C5" t="s">
        <v>74</v>
      </c>
      <c r="D5" t="s">
        <v>74</v>
      </c>
      <c r="E5" t="s">
        <v>74</v>
      </c>
      <c r="F5" t="s">
        <v>153</v>
      </c>
      <c r="G5" t="s">
        <v>74</v>
      </c>
      <c r="H5" t="s">
        <v>74</v>
      </c>
      <c r="I5" t="s">
        <v>154</v>
      </c>
      <c r="J5" t="s">
        <v>155</v>
      </c>
      <c r="K5" t="s">
        <v>74</v>
      </c>
      <c r="L5" t="s">
        <v>74</v>
      </c>
      <c r="M5" t="s">
        <v>78</v>
      </c>
      <c r="N5" t="s">
        <v>79</v>
      </c>
      <c r="O5" t="s">
        <v>74</v>
      </c>
      <c r="P5" t="s">
        <v>74</v>
      </c>
      <c r="Q5" t="s">
        <v>74</v>
      </c>
      <c r="R5" t="s">
        <v>74</v>
      </c>
      <c r="S5" t="s">
        <v>74</v>
      </c>
      <c r="T5" t="s">
        <v>74</v>
      </c>
      <c r="U5" t="s">
        <v>156</v>
      </c>
      <c r="V5" t="s">
        <v>157</v>
      </c>
      <c r="W5" t="s">
        <v>158</v>
      </c>
      <c r="X5" t="s">
        <v>159</v>
      </c>
      <c r="Y5" t="s">
        <v>160</v>
      </c>
      <c r="Z5" t="s">
        <v>74</v>
      </c>
      <c r="AA5" t="s">
        <v>74</v>
      </c>
      <c r="AB5" t="s">
        <v>74</v>
      </c>
      <c r="AC5" t="s">
        <v>159</v>
      </c>
      <c r="AD5" t="s">
        <v>159</v>
      </c>
      <c r="AE5" t="s">
        <v>161</v>
      </c>
      <c r="AF5" t="s">
        <v>74</v>
      </c>
      <c r="AG5">
        <v>226</v>
      </c>
      <c r="AH5">
        <v>3</v>
      </c>
      <c r="AI5">
        <v>3</v>
      </c>
      <c r="AJ5">
        <v>0</v>
      </c>
      <c r="AK5">
        <v>8</v>
      </c>
      <c r="AL5" t="s">
        <v>162</v>
      </c>
      <c r="AM5" t="s">
        <v>163</v>
      </c>
      <c r="AN5" t="s">
        <v>164</v>
      </c>
      <c r="AO5" t="s">
        <v>165</v>
      </c>
      <c r="AP5" t="s">
        <v>166</v>
      </c>
      <c r="AQ5" t="s">
        <v>74</v>
      </c>
      <c r="AR5" t="s">
        <v>167</v>
      </c>
      <c r="AS5" t="s">
        <v>168</v>
      </c>
      <c r="AT5" t="s">
        <v>169</v>
      </c>
      <c r="AU5">
        <v>2020</v>
      </c>
      <c r="AV5">
        <v>92</v>
      </c>
      <c r="AW5">
        <v>4</v>
      </c>
      <c r="AX5" t="s">
        <v>74</v>
      </c>
      <c r="AY5" t="s">
        <v>74</v>
      </c>
      <c r="AZ5" t="s">
        <v>74</v>
      </c>
      <c r="BA5" t="s">
        <v>74</v>
      </c>
      <c r="BB5">
        <v>859</v>
      </c>
      <c r="BC5">
        <v>898</v>
      </c>
      <c r="BD5" t="s">
        <v>74</v>
      </c>
      <c r="BE5" t="s">
        <v>170</v>
      </c>
      <c r="BF5" t="str">
        <f>HYPERLINK("http://dx.doi.org/10.1086/711382","http://dx.doi.org/10.1086/711382")</f>
        <v>http://dx.doi.org/10.1086/711382</v>
      </c>
      <c r="BG5" t="s">
        <v>74</v>
      </c>
      <c r="BH5" t="s">
        <v>74</v>
      </c>
      <c r="BI5">
        <v>40</v>
      </c>
      <c r="BJ5" t="s">
        <v>171</v>
      </c>
      <c r="BK5" t="s">
        <v>172</v>
      </c>
      <c r="BL5" t="s">
        <v>171</v>
      </c>
      <c r="BM5" t="s">
        <v>173</v>
      </c>
      <c r="BN5" t="s">
        <v>74</v>
      </c>
      <c r="BO5" t="s">
        <v>174</v>
      </c>
      <c r="BP5" t="s">
        <v>74</v>
      </c>
      <c r="BQ5" t="s">
        <v>74</v>
      </c>
      <c r="BR5" t="s">
        <v>103</v>
      </c>
      <c r="BS5" t="s">
        <v>175</v>
      </c>
      <c r="BT5" t="str">
        <f>HYPERLINK("https%3A%2F%2Fwww.webofscience.com%2Fwos%2Fwoscc%2Ffull-record%2FWOS:000589850900004","View Full Record in Web of Science")</f>
        <v>View Full Record in Web of Science</v>
      </c>
    </row>
    <row r="6" spans="1:72" x14ac:dyDescent="0.25">
      <c r="A6" t="s">
        <v>72</v>
      </c>
      <c r="B6" t="s">
        <v>176</v>
      </c>
      <c r="C6" t="s">
        <v>74</v>
      </c>
      <c r="D6" t="s">
        <v>74</v>
      </c>
      <c r="E6" t="s">
        <v>74</v>
      </c>
      <c r="F6" t="s">
        <v>177</v>
      </c>
      <c r="G6" t="s">
        <v>74</v>
      </c>
      <c r="H6" t="s">
        <v>74</v>
      </c>
      <c r="I6" t="s">
        <v>178</v>
      </c>
      <c r="J6" t="s">
        <v>179</v>
      </c>
      <c r="K6" t="s">
        <v>74</v>
      </c>
      <c r="L6" t="s">
        <v>74</v>
      </c>
      <c r="M6" t="s">
        <v>180</v>
      </c>
      <c r="N6" t="s">
        <v>79</v>
      </c>
      <c r="O6" t="s">
        <v>74</v>
      </c>
      <c r="P6" t="s">
        <v>74</v>
      </c>
      <c r="Q6" t="s">
        <v>74</v>
      </c>
      <c r="R6" t="s">
        <v>74</v>
      </c>
      <c r="S6" t="s">
        <v>74</v>
      </c>
      <c r="T6" t="s">
        <v>181</v>
      </c>
      <c r="U6" t="s">
        <v>74</v>
      </c>
      <c r="V6" t="s">
        <v>182</v>
      </c>
      <c r="W6" t="s">
        <v>183</v>
      </c>
      <c r="X6" t="s">
        <v>184</v>
      </c>
      <c r="Y6" t="s">
        <v>185</v>
      </c>
      <c r="Z6" t="s">
        <v>186</v>
      </c>
      <c r="AA6" t="s">
        <v>74</v>
      </c>
      <c r="AB6" t="s">
        <v>74</v>
      </c>
      <c r="AC6" t="s">
        <v>74</v>
      </c>
      <c r="AD6" t="s">
        <v>74</v>
      </c>
      <c r="AE6" t="s">
        <v>74</v>
      </c>
      <c r="AF6" t="s">
        <v>74</v>
      </c>
      <c r="AG6">
        <v>12</v>
      </c>
      <c r="AH6">
        <v>0</v>
      </c>
      <c r="AI6">
        <v>0</v>
      </c>
      <c r="AJ6">
        <v>0</v>
      </c>
      <c r="AK6">
        <v>3</v>
      </c>
      <c r="AL6" t="s">
        <v>187</v>
      </c>
      <c r="AM6" t="s">
        <v>188</v>
      </c>
      <c r="AN6" t="s">
        <v>189</v>
      </c>
      <c r="AO6" t="s">
        <v>190</v>
      </c>
      <c r="AP6" t="s">
        <v>74</v>
      </c>
      <c r="AQ6" t="s">
        <v>74</v>
      </c>
      <c r="AR6" t="s">
        <v>191</v>
      </c>
      <c r="AS6" t="s">
        <v>192</v>
      </c>
      <c r="AT6" t="s">
        <v>74</v>
      </c>
      <c r="AU6">
        <v>2016</v>
      </c>
      <c r="AV6" t="s">
        <v>74</v>
      </c>
      <c r="AW6">
        <v>9</v>
      </c>
      <c r="AX6" t="s">
        <v>74</v>
      </c>
      <c r="AY6" t="s">
        <v>74</v>
      </c>
      <c r="AZ6" t="s">
        <v>74</v>
      </c>
      <c r="BA6" t="s">
        <v>74</v>
      </c>
      <c r="BB6">
        <v>73</v>
      </c>
      <c r="BC6" t="s">
        <v>193</v>
      </c>
      <c r="BD6" t="s">
        <v>74</v>
      </c>
      <c r="BE6" t="s">
        <v>74</v>
      </c>
      <c r="BF6" t="s">
        <v>74</v>
      </c>
      <c r="BG6" t="s">
        <v>74</v>
      </c>
      <c r="BH6" t="s">
        <v>74</v>
      </c>
      <c r="BI6">
        <v>11</v>
      </c>
      <c r="BJ6" t="s">
        <v>194</v>
      </c>
      <c r="BK6" t="s">
        <v>99</v>
      </c>
      <c r="BL6" t="s">
        <v>194</v>
      </c>
      <c r="BM6" t="s">
        <v>195</v>
      </c>
      <c r="BN6" t="s">
        <v>74</v>
      </c>
      <c r="BO6" t="s">
        <v>74</v>
      </c>
      <c r="BP6" t="s">
        <v>74</v>
      </c>
      <c r="BQ6" t="s">
        <v>74</v>
      </c>
      <c r="BR6" t="s">
        <v>103</v>
      </c>
      <c r="BS6" t="s">
        <v>196</v>
      </c>
      <c r="BT6" t="str">
        <f>HYPERLINK("https%3A%2F%2Fwww.webofscience.com%2Fwos%2Fwoscc%2Ffull-record%2FWOS:000386420300009","View Full Record in Web of Science")</f>
        <v>View Full Record in Web of Science</v>
      </c>
    </row>
    <row r="7" spans="1:72" x14ac:dyDescent="0.25">
      <c r="A7" t="s">
        <v>72</v>
      </c>
      <c r="B7" t="s">
        <v>197</v>
      </c>
      <c r="C7" t="s">
        <v>74</v>
      </c>
      <c r="D7" t="s">
        <v>74</v>
      </c>
      <c r="E7" t="s">
        <v>74</v>
      </c>
      <c r="F7" t="s">
        <v>198</v>
      </c>
      <c r="G7" t="s">
        <v>74</v>
      </c>
      <c r="H7" t="s">
        <v>74</v>
      </c>
      <c r="I7" t="s">
        <v>199</v>
      </c>
      <c r="J7" t="s">
        <v>200</v>
      </c>
      <c r="K7" t="s">
        <v>74</v>
      </c>
      <c r="L7" t="s">
        <v>74</v>
      </c>
      <c r="M7" t="s">
        <v>180</v>
      </c>
      <c r="N7" t="s">
        <v>79</v>
      </c>
      <c r="O7" t="s">
        <v>74</v>
      </c>
      <c r="P7" t="s">
        <v>74</v>
      </c>
      <c r="Q7" t="s">
        <v>74</v>
      </c>
      <c r="R7" t="s">
        <v>74</v>
      </c>
      <c r="S7" t="s">
        <v>74</v>
      </c>
      <c r="T7" t="s">
        <v>201</v>
      </c>
      <c r="U7" t="s">
        <v>74</v>
      </c>
      <c r="V7" t="s">
        <v>202</v>
      </c>
      <c r="W7" t="s">
        <v>203</v>
      </c>
      <c r="X7" t="s">
        <v>204</v>
      </c>
      <c r="Y7" t="s">
        <v>205</v>
      </c>
      <c r="Z7" t="s">
        <v>206</v>
      </c>
      <c r="AA7" t="s">
        <v>74</v>
      </c>
      <c r="AB7" t="s">
        <v>74</v>
      </c>
      <c r="AC7" t="s">
        <v>74</v>
      </c>
      <c r="AD7" t="s">
        <v>74</v>
      </c>
      <c r="AE7" t="s">
        <v>74</v>
      </c>
      <c r="AF7" t="s">
        <v>74</v>
      </c>
      <c r="AG7">
        <v>14</v>
      </c>
      <c r="AH7">
        <v>0</v>
      </c>
      <c r="AI7">
        <v>0</v>
      </c>
      <c r="AJ7">
        <v>0</v>
      </c>
      <c r="AK7">
        <v>2</v>
      </c>
      <c r="AL7" t="s">
        <v>207</v>
      </c>
      <c r="AM7" t="s">
        <v>188</v>
      </c>
      <c r="AN7" t="s">
        <v>208</v>
      </c>
      <c r="AO7" t="s">
        <v>209</v>
      </c>
      <c r="AP7" t="s">
        <v>210</v>
      </c>
      <c r="AQ7" t="s">
        <v>74</v>
      </c>
      <c r="AR7" t="s">
        <v>211</v>
      </c>
      <c r="AS7" t="s">
        <v>212</v>
      </c>
      <c r="AT7" t="s">
        <v>74</v>
      </c>
      <c r="AU7">
        <v>2015</v>
      </c>
      <c r="AV7">
        <v>33</v>
      </c>
      <c r="AW7">
        <v>3</v>
      </c>
      <c r="AX7" t="s">
        <v>74</v>
      </c>
      <c r="AY7" t="s">
        <v>74</v>
      </c>
      <c r="AZ7" t="s">
        <v>74</v>
      </c>
      <c r="BA7" t="s">
        <v>74</v>
      </c>
      <c r="BB7">
        <v>65</v>
      </c>
      <c r="BC7">
        <v>99</v>
      </c>
      <c r="BD7" t="s">
        <v>74</v>
      </c>
      <c r="BE7" t="s">
        <v>74</v>
      </c>
      <c r="BF7" t="s">
        <v>74</v>
      </c>
      <c r="BG7" t="s">
        <v>74</v>
      </c>
      <c r="BH7" t="s">
        <v>74</v>
      </c>
      <c r="BI7">
        <v>35</v>
      </c>
      <c r="BJ7" t="s">
        <v>213</v>
      </c>
      <c r="BK7" t="s">
        <v>124</v>
      </c>
      <c r="BL7" t="s">
        <v>213</v>
      </c>
      <c r="BM7" t="s">
        <v>214</v>
      </c>
      <c r="BN7" t="s">
        <v>74</v>
      </c>
      <c r="BO7" t="s">
        <v>74</v>
      </c>
      <c r="BP7" t="s">
        <v>74</v>
      </c>
      <c r="BQ7" t="s">
        <v>74</v>
      </c>
      <c r="BR7" t="s">
        <v>103</v>
      </c>
      <c r="BS7" t="s">
        <v>215</v>
      </c>
      <c r="BT7" t="str">
        <f>HYPERLINK("https%3A%2F%2Fwww.webofscience.com%2Fwos%2Fwoscc%2Ffull-record%2FWOS:000442312000004","View Full Record in Web of Science")</f>
        <v>View Full Record in Web of Science</v>
      </c>
    </row>
    <row r="8" spans="1:72" x14ac:dyDescent="0.25">
      <c r="A8" t="s">
        <v>72</v>
      </c>
      <c r="B8" t="s">
        <v>216</v>
      </c>
      <c r="C8" t="s">
        <v>74</v>
      </c>
      <c r="D8" t="s">
        <v>74</v>
      </c>
      <c r="E8" t="s">
        <v>74</v>
      </c>
      <c r="F8" t="s">
        <v>217</v>
      </c>
      <c r="G8" t="s">
        <v>74</v>
      </c>
      <c r="H8" t="s">
        <v>74</v>
      </c>
      <c r="I8" t="s">
        <v>218</v>
      </c>
      <c r="J8" t="s">
        <v>219</v>
      </c>
      <c r="K8" t="s">
        <v>74</v>
      </c>
      <c r="L8" t="s">
        <v>74</v>
      </c>
      <c r="M8" t="s">
        <v>78</v>
      </c>
      <c r="N8" t="s">
        <v>79</v>
      </c>
      <c r="O8" t="s">
        <v>74</v>
      </c>
      <c r="P8" t="s">
        <v>74</v>
      </c>
      <c r="Q8" t="s">
        <v>74</v>
      </c>
      <c r="R8" t="s">
        <v>74</v>
      </c>
      <c r="S8" t="s">
        <v>74</v>
      </c>
      <c r="T8" t="s">
        <v>220</v>
      </c>
      <c r="U8" t="s">
        <v>74</v>
      </c>
      <c r="V8" t="s">
        <v>221</v>
      </c>
      <c r="W8" t="s">
        <v>222</v>
      </c>
      <c r="X8" t="s">
        <v>223</v>
      </c>
      <c r="Y8" t="s">
        <v>224</v>
      </c>
      <c r="Z8" t="s">
        <v>74</v>
      </c>
      <c r="AA8" t="s">
        <v>74</v>
      </c>
      <c r="AB8" t="s">
        <v>74</v>
      </c>
      <c r="AC8" t="s">
        <v>74</v>
      </c>
      <c r="AD8" t="s">
        <v>74</v>
      </c>
      <c r="AE8" t="s">
        <v>74</v>
      </c>
      <c r="AF8" t="s">
        <v>74</v>
      </c>
      <c r="AG8">
        <v>27</v>
      </c>
      <c r="AH8">
        <v>0</v>
      </c>
      <c r="AI8">
        <v>0</v>
      </c>
      <c r="AJ8">
        <v>0</v>
      </c>
      <c r="AK8">
        <v>3</v>
      </c>
      <c r="AL8" t="s">
        <v>225</v>
      </c>
      <c r="AM8" t="s">
        <v>226</v>
      </c>
      <c r="AN8" t="s">
        <v>227</v>
      </c>
      <c r="AO8" t="s">
        <v>228</v>
      </c>
      <c r="AP8" t="s">
        <v>74</v>
      </c>
      <c r="AQ8" t="s">
        <v>74</v>
      </c>
      <c r="AR8" t="s">
        <v>229</v>
      </c>
      <c r="AS8" t="s">
        <v>230</v>
      </c>
      <c r="AT8" t="s">
        <v>231</v>
      </c>
      <c r="AU8">
        <v>2017</v>
      </c>
      <c r="AV8">
        <v>7</v>
      </c>
      <c r="AW8">
        <v>9</v>
      </c>
      <c r="AX8" t="s">
        <v>74</v>
      </c>
      <c r="AY8" t="s">
        <v>74</v>
      </c>
      <c r="AZ8" t="s">
        <v>74</v>
      </c>
      <c r="BA8" t="s">
        <v>74</v>
      </c>
      <c r="BB8">
        <v>587</v>
      </c>
      <c r="BC8">
        <v>592</v>
      </c>
      <c r="BD8" t="s">
        <v>74</v>
      </c>
      <c r="BE8" t="s">
        <v>74</v>
      </c>
      <c r="BF8" t="s">
        <v>74</v>
      </c>
      <c r="BG8" t="s">
        <v>74</v>
      </c>
      <c r="BH8" t="s">
        <v>74</v>
      </c>
      <c r="BI8">
        <v>6</v>
      </c>
      <c r="BJ8" t="s">
        <v>232</v>
      </c>
      <c r="BK8" t="s">
        <v>124</v>
      </c>
      <c r="BL8" t="s">
        <v>232</v>
      </c>
      <c r="BM8" t="s">
        <v>233</v>
      </c>
      <c r="BN8" t="s">
        <v>74</v>
      </c>
      <c r="BO8" t="s">
        <v>74</v>
      </c>
      <c r="BP8" t="s">
        <v>74</v>
      </c>
      <c r="BQ8" t="s">
        <v>74</v>
      </c>
      <c r="BR8" t="s">
        <v>103</v>
      </c>
      <c r="BS8" t="s">
        <v>234</v>
      </c>
      <c r="BT8" t="str">
        <f>HYPERLINK("https%3A%2F%2Fwww.webofscience.com%2Fwos%2Fwoscc%2Ffull-record%2FWOS:000417359400081","View Full Record in Web of Science")</f>
        <v>View Full Record in Web of Science</v>
      </c>
    </row>
    <row r="9" spans="1:72" x14ac:dyDescent="0.25">
      <c r="A9" t="s">
        <v>72</v>
      </c>
      <c r="B9" t="s">
        <v>235</v>
      </c>
      <c r="C9" t="s">
        <v>74</v>
      </c>
      <c r="D9" t="s">
        <v>74</v>
      </c>
      <c r="E9" t="s">
        <v>74</v>
      </c>
      <c r="F9" t="s">
        <v>236</v>
      </c>
      <c r="G9" t="s">
        <v>74</v>
      </c>
      <c r="H9" t="s">
        <v>74</v>
      </c>
      <c r="I9" t="s">
        <v>237</v>
      </c>
      <c r="J9" t="s">
        <v>238</v>
      </c>
      <c r="K9" t="s">
        <v>74</v>
      </c>
      <c r="L9" t="s">
        <v>74</v>
      </c>
      <c r="M9" t="s">
        <v>78</v>
      </c>
      <c r="N9" t="s">
        <v>79</v>
      </c>
      <c r="O9" t="s">
        <v>74</v>
      </c>
      <c r="P9" t="s">
        <v>74</v>
      </c>
      <c r="Q9" t="s">
        <v>74</v>
      </c>
      <c r="R9" t="s">
        <v>74</v>
      </c>
      <c r="S9" t="s">
        <v>74</v>
      </c>
      <c r="T9" t="s">
        <v>239</v>
      </c>
      <c r="U9" t="s">
        <v>74</v>
      </c>
      <c r="V9" t="s">
        <v>240</v>
      </c>
      <c r="W9" t="s">
        <v>241</v>
      </c>
      <c r="X9" t="s">
        <v>242</v>
      </c>
      <c r="Y9" t="s">
        <v>243</v>
      </c>
      <c r="Z9" t="s">
        <v>244</v>
      </c>
      <c r="AA9" t="s">
        <v>74</v>
      </c>
      <c r="AB9" t="s">
        <v>74</v>
      </c>
      <c r="AC9" t="s">
        <v>245</v>
      </c>
      <c r="AD9" t="s">
        <v>245</v>
      </c>
      <c r="AE9" t="s">
        <v>246</v>
      </c>
      <c r="AF9" t="s">
        <v>74</v>
      </c>
      <c r="AG9">
        <v>31</v>
      </c>
      <c r="AH9">
        <v>3</v>
      </c>
      <c r="AI9">
        <v>3</v>
      </c>
      <c r="AJ9">
        <v>1</v>
      </c>
      <c r="AK9">
        <v>9</v>
      </c>
      <c r="AL9" t="s">
        <v>247</v>
      </c>
      <c r="AM9" t="s">
        <v>248</v>
      </c>
      <c r="AN9" t="s">
        <v>249</v>
      </c>
      <c r="AO9" t="s">
        <v>250</v>
      </c>
      <c r="AP9" t="s">
        <v>251</v>
      </c>
      <c r="AQ9" t="s">
        <v>74</v>
      </c>
      <c r="AR9" t="s">
        <v>252</v>
      </c>
      <c r="AS9" t="s">
        <v>253</v>
      </c>
      <c r="AT9" t="s">
        <v>74</v>
      </c>
      <c r="AU9">
        <v>2015</v>
      </c>
      <c r="AV9">
        <v>3</v>
      </c>
      <c r="AW9">
        <v>3</v>
      </c>
      <c r="AX9" t="s">
        <v>74</v>
      </c>
      <c r="AY9" t="s">
        <v>74</v>
      </c>
      <c r="AZ9" t="s">
        <v>74</v>
      </c>
      <c r="BA9" t="s">
        <v>74</v>
      </c>
      <c r="BB9">
        <v>185</v>
      </c>
      <c r="BC9">
        <v>191</v>
      </c>
      <c r="BD9" t="s">
        <v>74</v>
      </c>
      <c r="BE9" t="s">
        <v>254</v>
      </c>
      <c r="BF9" t="str">
        <f>HYPERLINK("http://dx.doi.org/10.5114/cipp.2015.53229","http://dx.doi.org/10.5114/cipp.2015.53229")</f>
        <v>http://dx.doi.org/10.5114/cipp.2015.53229</v>
      </c>
      <c r="BG9" t="s">
        <v>74</v>
      </c>
      <c r="BH9" t="s">
        <v>74</v>
      </c>
      <c r="BI9">
        <v>7</v>
      </c>
      <c r="BJ9" t="s">
        <v>255</v>
      </c>
      <c r="BK9" t="s">
        <v>124</v>
      </c>
      <c r="BL9" t="s">
        <v>256</v>
      </c>
      <c r="BM9" t="s">
        <v>257</v>
      </c>
      <c r="BN9" t="s">
        <v>74</v>
      </c>
      <c r="BO9" t="s">
        <v>258</v>
      </c>
      <c r="BP9" t="s">
        <v>74</v>
      </c>
      <c r="BQ9" t="s">
        <v>74</v>
      </c>
      <c r="BR9" t="s">
        <v>103</v>
      </c>
      <c r="BS9" t="s">
        <v>259</v>
      </c>
      <c r="BT9" t="str">
        <f>HYPERLINK("https%3A%2F%2Fwww.webofscience.com%2Fwos%2Fwoscc%2Ffull-record%2FWOS:000215095700006","View Full Record in Web of Science")</f>
        <v>View Full Record in Web of Science</v>
      </c>
    </row>
    <row r="10" spans="1:72" x14ac:dyDescent="0.25">
      <c r="A10" t="s">
        <v>72</v>
      </c>
      <c r="B10" t="s">
        <v>260</v>
      </c>
      <c r="C10" t="s">
        <v>74</v>
      </c>
      <c r="D10" t="s">
        <v>74</v>
      </c>
      <c r="E10" t="s">
        <v>74</v>
      </c>
      <c r="F10" t="s">
        <v>261</v>
      </c>
      <c r="G10" t="s">
        <v>74</v>
      </c>
      <c r="H10" t="s">
        <v>74</v>
      </c>
      <c r="I10" t="s">
        <v>262</v>
      </c>
      <c r="J10" t="s">
        <v>263</v>
      </c>
      <c r="K10" t="s">
        <v>74</v>
      </c>
      <c r="L10" t="s">
        <v>74</v>
      </c>
      <c r="M10" t="s">
        <v>78</v>
      </c>
      <c r="N10" t="s">
        <v>79</v>
      </c>
      <c r="O10" t="s">
        <v>74</v>
      </c>
      <c r="P10" t="s">
        <v>74</v>
      </c>
      <c r="Q10" t="s">
        <v>74</v>
      </c>
      <c r="R10" t="s">
        <v>74</v>
      </c>
      <c r="S10" t="s">
        <v>74</v>
      </c>
      <c r="T10" t="s">
        <v>264</v>
      </c>
      <c r="U10" t="s">
        <v>265</v>
      </c>
      <c r="V10" t="s">
        <v>266</v>
      </c>
      <c r="W10" t="s">
        <v>267</v>
      </c>
      <c r="X10" t="s">
        <v>268</v>
      </c>
      <c r="Y10" t="s">
        <v>269</v>
      </c>
      <c r="Z10" t="s">
        <v>270</v>
      </c>
      <c r="AA10" t="s">
        <v>271</v>
      </c>
      <c r="AB10" t="s">
        <v>272</v>
      </c>
      <c r="AC10" t="s">
        <v>74</v>
      </c>
      <c r="AD10" t="s">
        <v>74</v>
      </c>
      <c r="AE10" t="s">
        <v>74</v>
      </c>
      <c r="AF10" t="s">
        <v>74</v>
      </c>
      <c r="AG10">
        <v>37</v>
      </c>
      <c r="AH10">
        <v>5</v>
      </c>
      <c r="AI10">
        <v>5</v>
      </c>
      <c r="AJ10">
        <v>0</v>
      </c>
      <c r="AK10">
        <v>2</v>
      </c>
      <c r="AL10" t="s">
        <v>273</v>
      </c>
      <c r="AM10" t="s">
        <v>274</v>
      </c>
      <c r="AN10" t="s">
        <v>275</v>
      </c>
      <c r="AO10" t="s">
        <v>276</v>
      </c>
      <c r="AP10" t="s">
        <v>277</v>
      </c>
      <c r="AQ10" t="s">
        <v>74</v>
      </c>
      <c r="AR10" t="s">
        <v>278</v>
      </c>
      <c r="AS10" t="s">
        <v>279</v>
      </c>
      <c r="AT10" t="s">
        <v>74</v>
      </c>
      <c r="AU10">
        <v>2017</v>
      </c>
      <c r="AV10">
        <v>9</v>
      </c>
      <c r="AW10">
        <v>3</v>
      </c>
      <c r="AX10" t="s">
        <v>74</v>
      </c>
      <c r="AY10" t="s">
        <v>74</v>
      </c>
      <c r="AZ10" t="s">
        <v>74</v>
      </c>
      <c r="BA10" t="s">
        <v>74</v>
      </c>
      <c r="BB10">
        <v>82</v>
      </c>
      <c r="BC10">
        <v>103</v>
      </c>
      <c r="BD10" t="s">
        <v>74</v>
      </c>
      <c r="BE10" t="s">
        <v>280</v>
      </c>
      <c r="BF10" t="str">
        <f>HYPERLINK("http://dx.doi.org/10.25285/2078-1938-2017-9-3-82-103","http://dx.doi.org/10.25285/2078-1938-2017-9-3-82-103")</f>
        <v>http://dx.doi.org/10.25285/2078-1938-2017-9-3-82-103</v>
      </c>
      <c r="BG10" t="s">
        <v>74</v>
      </c>
      <c r="BH10" t="s">
        <v>74</v>
      </c>
      <c r="BI10">
        <v>22</v>
      </c>
      <c r="BJ10" t="s">
        <v>281</v>
      </c>
      <c r="BK10" t="s">
        <v>124</v>
      </c>
      <c r="BL10" t="s">
        <v>282</v>
      </c>
      <c r="BM10" t="s">
        <v>283</v>
      </c>
      <c r="BN10" t="s">
        <v>74</v>
      </c>
      <c r="BO10" t="s">
        <v>284</v>
      </c>
      <c r="BP10" t="s">
        <v>74</v>
      </c>
      <c r="BQ10" t="s">
        <v>74</v>
      </c>
      <c r="BR10" t="s">
        <v>103</v>
      </c>
      <c r="BS10" t="s">
        <v>285</v>
      </c>
      <c r="BT10" t="str">
        <f>HYPERLINK("https%3A%2F%2Fwww.webofscience.com%2Fwos%2Fwoscc%2Ffull-record%2FWOS:000432693000005","View Full Record in Web of Science")</f>
        <v>View Full Record in Web of Science</v>
      </c>
    </row>
    <row r="11" spans="1:72" x14ac:dyDescent="0.25">
      <c r="A11" t="s">
        <v>72</v>
      </c>
      <c r="B11" t="s">
        <v>286</v>
      </c>
      <c r="C11" t="s">
        <v>74</v>
      </c>
      <c r="D11" t="s">
        <v>74</v>
      </c>
      <c r="E11" t="s">
        <v>74</v>
      </c>
      <c r="F11" t="s">
        <v>287</v>
      </c>
      <c r="G11" t="s">
        <v>74</v>
      </c>
      <c r="H11" t="s">
        <v>74</v>
      </c>
      <c r="I11" t="s">
        <v>288</v>
      </c>
      <c r="J11" t="s">
        <v>289</v>
      </c>
      <c r="K11" t="s">
        <v>74</v>
      </c>
      <c r="L11" t="s">
        <v>74</v>
      </c>
      <c r="M11" t="s">
        <v>180</v>
      </c>
      <c r="N11" t="s">
        <v>79</v>
      </c>
      <c r="O11" t="s">
        <v>74</v>
      </c>
      <c r="P11" t="s">
        <v>74</v>
      </c>
      <c r="Q11" t="s">
        <v>74</v>
      </c>
      <c r="R11" t="s">
        <v>74</v>
      </c>
      <c r="S11" t="s">
        <v>74</v>
      </c>
      <c r="T11" t="s">
        <v>290</v>
      </c>
      <c r="U11" t="s">
        <v>291</v>
      </c>
      <c r="V11" t="s">
        <v>292</v>
      </c>
      <c r="W11" t="s">
        <v>293</v>
      </c>
      <c r="X11" t="s">
        <v>294</v>
      </c>
      <c r="Y11" t="s">
        <v>295</v>
      </c>
      <c r="Z11" t="s">
        <v>296</v>
      </c>
      <c r="AA11" t="s">
        <v>74</v>
      </c>
      <c r="AB11" t="s">
        <v>74</v>
      </c>
      <c r="AC11" t="s">
        <v>74</v>
      </c>
      <c r="AD11" t="s">
        <v>74</v>
      </c>
      <c r="AE11" t="s">
        <v>74</v>
      </c>
      <c r="AF11" t="s">
        <v>74</v>
      </c>
      <c r="AG11">
        <v>20</v>
      </c>
      <c r="AH11">
        <v>1</v>
      </c>
      <c r="AI11">
        <v>1</v>
      </c>
      <c r="AJ11">
        <v>0</v>
      </c>
      <c r="AK11">
        <v>5</v>
      </c>
      <c r="AL11" t="s">
        <v>297</v>
      </c>
      <c r="AM11" t="s">
        <v>298</v>
      </c>
      <c r="AN11" t="s">
        <v>299</v>
      </c>
      <c r="AO11" t="s">
        <v>300</v>
      </c>
      <c r="AP11" t="s">
        <v>301</v>
      </c>
      <c r="AQ11" t="s">
        <v>74</v>
      </c>
      <c r="AR11" t="s">
        <v>302</v>
      </c>
      <c r="AS11" t="s">
        <v>303</v>
      </c>
      <c r="AT11" t="s">
        <v>74</v>
      </c>
      <c r="AU11">
        <v>2019</v>
      </c>
      <c r="AV11" t="s">
        <v>74</v>
      </c>
      <c r="AW11">
        <v>59</v>
      </c>
      <c r="AX11" t="s">
        <v>74</v>
      </c>
      <c r="AY11" t="s">
        <v>74</v>
      </c>
      <c r="AZ11" t="s">
        <v>74</v>
      </c>
      <c r="BA11" t="s">
        <v>74</v>
      </c>
      <c r="BB11">
        <v>178</v>
      </c>
      <c r="BC11">
        <v>186</v>
      </c>
      <c r="BD11" t="s">
        <v>74</v>
      </c>
      <c r="BE11" t="s">
        <v>304</v>
      </c>
      <c r="BF11" t="str">
        <f>HYPERLINK("http://dx.doi.org/10.17223/19988613/59/23","http://dx.doi.org/10.17223/19988613/59/23")</f>
        <v>http://dx.doi.org/10.17223/19988613/59/23</v>
      </c>
      <c r="BG11" t="s">
        <v>74</v>
      </c>
      <c r="BH11" t="s">
        <v>74</v>
      </c>
      <c r="BI11">
        <v>9</v>
      </c>
      <c r="BJ11" t="s">
        <v>171</v>
      </c>
      <c r="BK11" t="s">
        <v>124</v>
      </c>
      <c r="BL11" t="s">
        <v>171</v>
      </c>
      <c r="BM11" t="s">
        <v>305</v>
      </c>
      <c r="BN11" t="s">
        <v>74</v>
      </c>
      <c r="BO11" t="s">
        <v>74</v>
      </c>
      <c r="BP11" t="s">
        <v>74</v>
      </c>
      <c r="BQ11" t="s">
        <v>74</v>
      </c>
      <c r="BR11" t="s">
        <v>103</v>
      </c>
      <c r="BS11" t="s">
        <v>306</v>
      </c>
      <c r="BT11" t="str">
        <f>HYPERLINK("https%3A%2F%2Fwww.webofscience.com%2Fwos%2Fwoscc%2Ffull-record%2FWOS:000481607800023","View Full Record in Web of Science")</f>
        <v>View Full Record in Web of Science</v>
      </c>
    </row>
    <row r="12" spans="1:72" x14ac:dyDescent="0.25">
      <c r="A12" t="s">
        <v>72</v>
      </c>
      <c r="B12" t="s">
        <v>307</v>
      </c>
      <c r="C12" t="s">
        <v>74</v>
      </c>
      <c r="D12" t="s">
        <v>74</v>
      </c>
      <c r="E12" t="s">
        <v>74</v>
      </c>
      <c r="F12" t="s">
        <v>308</v>
      </c>
      <c r="G12" t="s">
        <v>74</v>
      </c>
      <c r="H12" t="s">
        <v>74</v>
      </c>
      <c r="I12" t="s">
        <v>309</v>
      </c>
      <c r="J12" t="s">
        <v>310</v>
      </c>
      <c r="K12" t="s">
        <v>74</v>
      </c>
      <c r="L12" t="s">
        <v>74</v>
      </c>
      <c r="M12" t="s">
        <v>180</v>
      </c>
      <c r="N12" t="s">
        <v>79</v>
      </c>
      <c r="O12" t="s">
        <v>74</v>
      </c>
      <c r="P12" t="s">
        <v>74</v>
      </c>
      <c r="Q12" t="s">
        <v>74</v>
      </c>
      <c r="R12" t="s">
        <v>74</v>
      </c>
      <c r="S12" t="s">
        <v>74</v>
      </c>
      <c r="T12" t="s">
        <v>74</v>
      </c>
      <c r="U12" t="s">
        <v>74</v>
      </c>
      <c r="V12" t="s">
        <v>311</v>
      </c>
      <c r="W12" t="s">
        <v>312</v>
      </c>
      <c r="X12" t="s">
        <v>313</v>
      </c>
      <c r="Y12" t="s">
        <v>314</v>
      </c>
      <c r="Z12" t="s">
        <v>315</v>
      </c>
      <c r="AA12" t="s">
        <v>74</v>
      </c>
      <c r="AB12" t="s">
        <v>74</v>
      </c>
      <c r="AC12" t="s">
        <v>74</v>
      </c>
      <c r="AD12" t="s">
        <v>74</v>
      </c>
      <c r="AE12" t="s">
        <v>74</v>
      </c>
      <c r="AF12" t="s">
        <v>74</v>
      </c>
      <c r="AG12">
        <v>13</v>
      </c>
      <c r="AH12">
        <v>1</v>
      </c>
      <c r="AI12">
        <v>1</v>
      </c>
      <c r="AJ12">
        <v>0</v>
      </c>
      <c r="AK12">
        <v>6</v>
      </c>
      <c r="AL12" t="s">
        <v>316</v>
      </c>
      <c r="AM12" t="s">
        <v>317</v>
      </c>
      <c r="AN12" t="s">
        <v>318</v>
      </c>
      <c r="AO12" t="s">
        <v>319</v>
      </c>
      <c r="AP12" t="s">
        <v>320</v>
      </c>
      <c r="AQ12" t="s">
        <v>74</v>
      </c>
      <c r="AR12" t="s">
        <v>321</v>
      </c>
      <c r="AS12" t="s">
        <v>322</v>
      </c>
      <c r="AT12" t="s">
        <v>74</v>
      </c>
      <c r="AU12">
        <v>2013</v>
      </c>
      <c r="AV12" t="s">
        <v>74</v>
      </c>
      <c r="AW12">
        <v>1</v>
      </c>
      <c r="AX12" t="s">
        <v>74</v>
      </c>
      <c r="AY12" t="s">
        <v>74</v>
      </c>
      <c r="AZ12" t="s">
        <v>74</v>
      </c>
      <c r="BA12" t="s">
        <v>74</v>
      </c>
      <c r="BB12">
        <v>159</v>
      </c>
      <c r="BC12">
        <v>174</v>
      </c>
      <c r="BD12" t="s">
        <v>74</v>
      </c>
      <c r="BE12" t="s">
        <v>323</v>
      </c>
      <c r="BF12" t="str">
        <f>HYPERLINK("http://dx.doi.org/10.1353/imp.2013.0025","http://dx.doi.org/10.1353/imp.2013.0025")</f>
        <v>http://dx.doi.org/10.1353/imp.2013.0025</v>
      </c>
      <c r="BG12" t="s">
        <v>74</v>
      </c>
      <c r="BH12" t="s">
        <v>74</v>
      </c>
      <c r="BI12">
        <v>16</v>
      </c>
      <c r="BJ12" t="s">
        <v>171</v>
      </c>
      <c r="BK12" t="s">
        <v>324</v>
      </c>
      <c r="BL12" t="s">
        <v>171</v>
      </c>
      <c r="BM12" t="s">
        <v>325</v>
      </c>
      <c r="BN12" t="s">
        <v>74</v>
      </c>
      <c r="BO12" t="s">
        <v>74</v>
      </c>
      <c r="BP12" t="s">
        <v>74</v>
      </c>
      <c r="BQ12" t="s">
        <v>74</v>
      </c>
      <c r="BR12" t="s">
        <v>103</v>
      </c>
      <c r="BS12" t="s">
        <v>326</v>
      </c>
      <c r="BT12" t="str">
        <f>HYPERLINK("https%3A%2F%2Fwww.webofscience.com%2Fwos%2Fwoscc%2Ffull-record%2FWOS:000421891700011","View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2023-10-08T13:26:57Z</dcterms:created>
  <dcterms:modified xsi:type="dcterms:W3CDTF">2023-10-08T13:26:57Z</dcterms:modified>
</cp:coreProperties>
</file>